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1 квартал\"/>
    </mc:Choice>
  </mc:AlternateContent>
  <bookViews>
    <workbookView xWindow="0" yWindow="0" windowWidth="28800" windowHeight="13020"/>
  </bookViews>
  <sheets>
    <sheet name="Бюджет" sheetId="2" r:id="rId1"/>
  </sheets>
  <definedNames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2" l="1"/>
  <c r="E74" i="2"/>
  <c r="E69" i="2"/>
  <c r="E63" i="2"/>
  <c r="E55" i="2"/>
  <c r="E52" i="2"/>
  <c r="E43" i="2"/>
  <c r="E40" i="2"/>
  <c r="E19" i="2"/>
  <c r="E17" i="2"/>
  <c r="E7" i="2"/>
  <c r="D78" i="2" l="1"/>
  <c r="D74" i="2"/>
  <c r="D69" i="2"/>
  <c r="D63" i="2"/>
  <c r="D55" i="2"/>
  <c r="D52" i="2"/>
  <c r="D43" i="2"/>
  <c r="D40" i="2"/>
  <c r="D35" i="2"/>
  <c r="D19" i="2"/>
  <c r="D17" i="2"/>
  <c r="D7" i="2"/>
  <c r="F84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7" i="2" l="1"/>
</calcChain>
</file>

<file path=xl/sharedStrings.xml><?xml version="1.0" encoding="utf-8"?>
<sst xmlns="http://schemas.openxmlformats.org/spreadsheetml/2006/main" count="223" uniqueCount="104">
  <si>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</si>
  <si>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</si>
  <si>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</si>
  <si>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</si>
  <si>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</si>
  <si>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</si>
  <si>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</si>
  <si>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</si>
  <si>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</si>
  <si>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</si>
  <si>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</si>
  <si>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</si>
  <si>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</si>
  <si>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</si>
  <si>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</si>
  <si>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</si>
  <si>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</si>
  <si>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</si>
  <si>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</si>
  <si>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</si>
  <si>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</si>
  <si>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</si>
  <si>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</si>
  <si>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</si>
  <si>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</si>
  <si>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</si>
  <si>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</si>
  <si>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</si>
  <si>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</si>
  <si>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</si>
  <si>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</si>
  <si>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</si>
  <si>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</si>
  <si>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</si>
  <si>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</si>
  <si>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</si>
  <si>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</si>
  <si>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</si>
  <si>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</si>
  <si>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</si>
  <si>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</si>
  <si>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</si>
  <si>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</si>
  <si>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</si>
  <si>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</si>
  <si>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</si>
  <si>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</si>
  <si>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</si>
  <si>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</si>
  <si>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</si>
  <si>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</si>
  <si>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</si>
  <si>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</si>
  <si>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</si>
  <si>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</si>
  <si>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</si>
  <si>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</si>
  <si>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</si>
  <si>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</si>
  <si>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</si>
  <si>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</si>
  <si>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Судебная система</t>
  </si>
  <si>
    <t>подраздел</t>
  </si>
  <si>
    <t>раздел</t>
  </si>
  <si>
    <t>Коды бюджетной классификации</t>
  </si>
  <si>
    <t>Наименование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</si>
  <si>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</si>
  <si>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</si>
  <si>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</si>
  <si>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</si>
  <si>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</si>
  <si>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</si>
  <si>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</si>
  <si>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</si>
  <si>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</si>
  <si>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</si>
  <si>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</si>
  <si>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</si>
  <si>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</si>
  <si>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</si>
  <si>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</si>
  <si>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</si>
  <si>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</si>
  <si>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</si>
  <si>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 xml:space="preserve">ОБЩЕГОСУДАРСТВЕННЫЕ ВОПРОСЫ </t>
  </si>
  <si>
    <t>Молодежная политика</t>
  </si>
  <si>
    <t>2</t>
  </si>
  <si>
    <t>3</t>
  </si>
  <si>
    <t>ИТОГО:</t>
  </si>
  <si>
    <t>ед. изм. тыс. рублей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</si>
  <si>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</si>
  <si>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</si>
  <si>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</si>
  <si>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</si>
  <si>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</si>
  <si>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Мобилизационная и вневойсковая подготовка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</si>
  <si>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</si>
  <si>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</si>
  <si>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</si>
  <si>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</si>
  <si>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</si>
  <si>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Сведения об исполнении бюджета субъекта РФ за I квартал 2022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</si>
  <si>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2022 г.</t>
  </si>
  <si>
    <t>Исполнение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</si>
</sst>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1">
    <xf numFmtId="0" fontId="0" fillId="0" borderId="0" xfId="0"/>
    <xf numFmtId="0" fontId="3" fillId="0" borderId="0" xfId="1" applyFont="1"/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/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0" xfId="1" applyNumberFormat="1" applyFont="1" applyFill="1" applyAlignment="1" applyProtection="1">
      <protection hidden="1"/>
    </xf>
    <xf numFmtId="10" fontId="3" fillId="0" borderId="0" xfId="1" applyNumberFormat="1" applyFont="1" applyProtection="1">
      <protection hidden="1"/>
    </xf>
    <xf numFmtId="10" fontId="3" fillId="0" borderId="0" xfId="1" applyNumberFormat="1" applyFont="1"/>
    <xf numFmtId="0" fontId="3" fillId="0" borderId="0" xfId="1" applyNumberFormat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readingOrder="1"/>
      <protection hidden="1"/>
    </xf>
    <xf numFmtId="166" fontId="3" fillId="0" borderId="0" xfId="1" applyNumberFormat="1" applyFont="1" applyProtection="1">
      <protection hidden="1"/>
    </xf>
    <xf numFmtId="1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10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2" xfId="1" applyNumberFormat="1" applyFont="1" applyBorder="1" applyAlignment="1">
      <alignment horizontal="right" wrapText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0"/>
  <sheetViews>
    <sheetView showGridLines="0" tabSelected="1" zoomScale="145" zoomScaleNormal="145" workbookViewId="0">
      <selection activeCell="E88" sqref="E88"/>
    </sheetView>
  </sheetViews>
  <sheetFormatPr defaultColWidth="9.140625" defaultRowHeight="12.75" x14ac:dyDescent="0.2"/>
  <cols>
    <col min="1" max="1" width="29" style="1" customWidth="1"/>
    <col min="2" max="3" width="7.7109375" style="12" customWidth="1"/>
    <col min="4" max="5" width="16.140625" style="1" customWidth="1"/>
    <col min="6" max="6" width="13.85546875" style="18" customWidth="1"/>
    <col min="7" max="7" width="13.28515625" style="1" customWidth="1"/>
    <col min="8" max="8" width="12.42578125" style="1" customWidth="1"/>
    <col min="9" max="211" width="9.140625" style="1" customWidth="1"/>
    <col min="212" max="16384" width="9.140625" style="1"/>
  </cols>
  <sheetData>
    <row r="2" spans="1:8" ht="39.75" customHeight="1" x14ac:dyDescent="0.2">
      <c r="A2" s="34" t="s">
        <v>101</v>
      </c>
      <c r="B2" s="34"/>
      <c r="C2" s="34"/>
      <c r="D2" s="34"/>
      <c r="E2" s="34"/>
      <c r="F2" s="34"/>
    </row>
    <row r="3" spans="1:8" ht="15" customHeight="1" x14ac:dyDescent="0.2">
      <c r="A3" s="14"/>
      <c r="B3" s="14"/>
      <c r="C3" s="14"/>
      <c r="D3" s="14"/>
      <c r="E3" s="38" t="s">
        <v>89</v>
      </c>
      <c r="F3" s="38"/>
    </row>
    <row r="4" spans="1:8" ht="30" customHeight="1" x14ac:dyDescent="0.2">
      <c r="A4" s="36" t="s">
        <v>65</v>
      </c>
      <c r="B4" s="37" t="s">
        <v>64</v>
      </c>
      <c r="C4" s="37"/>
      <c r="D4" s="35" t="s">
        <v>80</v>
      </c>
      <c r="E4" s="35"/>
      <c r="F4" s="35"/>
    </row>
    <row r="5" spans="1:8" ht="27.75" customHeight="1" x14ac:dyDescent="0.2">
      <c r="A5" s="36"/>
      <c r="B5" s="15" t="s">
        <v>63</v>
      </c>
      <c r="C5" s="15" t="s">
        <v>62</v>
      </c>
      <c r="D5" s="20" t="s">
        <v>102</v>
      </c>
      <c r="E5" s="20" t="s">
        <v>103</v>
      </c>
      <c r="F5" s="27" t="s">
        <v>83</v>
      </c>
    </row>
    <row r="6" spans="1:8" x14ac:dyDescent="0.2">
      <c r="A6" s="31">
        <v>1</v>
      </c>
      <c r="B6" s="15" t="s">
        <v>86</v>
      </c>
      <c r="C6" s="15" t="s">
        <v>87</v>
      </c>
      <c r="D6" s="20">
        <v>4</v>
      </c>
      <c r="E6" s="20">
        <v>5</v>
      </c>
      <c r="F6" s="32">
        <v>6</v>
      </c>
    </row>
    <row r="7" spans="1:8" ht="24" customHeight="1" x14ac:dyDescent="0.2">
      <c r="A7" s="28" t="s">
        <v>84</v>
      </c>
      <c r="B7" s="7" t="s">
        <v>66</v>
      </c>
      <c r="C7" s="7" t="s">
        <v>76</v>
      </c>
      <c r="D7" s="21">
        <f>SUM(D8:D16)</f>
        <v>6053096.1699999999</v>
      </c>
      <c r="E7" s="39">
        <f>SUM(E8:E16)</f>
        <v>879233.72</v>
      </c>
      <c r="F7" s="29">
        <f>E7/D7</f>
        <v>0.1452535521172795</v>
      </c>
    </row>
    <row r="8" spans="1:8" ht="38.25" customHeight="1" x14ac:dyDescent="0.2">
      <c r="A8" s="30" t="s">
        <v>90</v>
      </c>
      <c r="B8" s="8" t="s">
        <v>66</v>
      </c>
      <c r="C8" s="8" t="s">
        <v>75</v>
      </c>
      <c r="D8" s="22">
        <v>82598.52</v>
      </c>
      <c r="E8" s="40">
        <v>18312.07</v>
      </c>
      <c r="F8" s="29">
        <f t="shared" ref="F8:F71" si="0">E8/D8</f>
        <v>0.2216997350557855</v>
      </c>
    </row>
    <row r="9" spans="1:8" ht="58.5" customHeight="1" x14ac:dyDescent="0.2">
      <c r="A9" s="30" t="s">
        <v>91</v>
      </c>
      <c r="B9" s="8" t="s">
        <v>66</v>
      </c>
      <c r="C9" s="8" t="s">
        <v>74</v>
      </c>
      <c r="D9" s="22">
        <v>511041.29</v>
      </c>
      <c r="E9" s="40">
        <v>99630.7</v>
      </c>
      <c r="F9" s="29">
        <f t="shared" si="0"/>
        <v>0.19495626273172564</v>
      </c>
    </row>
    <row r="10" spans="1:8" ht="69.75" customHeight="1" x14ac:dyDescent="0.2">
      <c r="A10" s="30" t="s">
        <v>92</v>
      </c>
      <c r="B10" s="8" t="s">
        <v>66</v>
      </c>
      <c r="C10" s="8" t="s">
        <v>73</v>
      </c>
      <c r="D10" s="22">
        <v>462499.82</v>
      </c>
      <c r="E10" s="40">
        <v>108049.19</v>
      </c>
      <c r="F10" s="29">
        <f t="shared" si="0"/>
        <v>0.23361996119263354</v>
      </c>
    </row>
    <row r="11" spans="1:8" ht="12.75" customHeight="1" x14ac:dyDescent="0.2">
      <c r="A11" s="30" t="s">
        <v>61</v>
      </c>
      <c r="B11" s="8" t="s">
        <v>66</v>
      </c>
      <c r="C11" s="8" t="s">
        <v>72</v>
      </c>
      <c r="D11" s="22">
        <v>290273.39</v>
      </c>
      <c r="E11" s="40">
        <v>46079.79</v>
      </c>
      <c r="F11" s="29">
        <f t="shared" si="0"/>
        <v>0.15874617373642139</v>
      </c>
      <c r="H11" s="19"/>
    </row>
    <row r="12" spans="1:8" ht="48" customHeight="1" x14ac:dyDescent="0.2">
      <c r="A12" s="30" t="s">
        <v>93</v>
      </c>
      <c r="B12" s="8" t="s">
        <v>66</v>
      </c>
      <c r="C12" s="8" t="s">
        <v>71</v>
      </c>
      <c r="D12" s="22">
        <v>357780.6</v>
      </c>
      <c r="E12" s="40">
        <v>77421.899999999994</v>
      </c>
      <c r="F12" s="29">
        <f t="shared" si="0"/>
        <v>0.21639490794078828</v>
      </c>
    </row>
    <row r="13" spans="1:8" ht="21.75" customHeight="1" x14ac:dyDescent="0.2">
      <c r="A13" s="30" t="s">
        <v>94</v>
      </c>
      <c r="B13" s="8" t="s">
        <v>66</v>
      </c>
      <c r="C13" s="8" t="s">
        <v>70</v>
      </c>
      <c r="D13" s="22">
        <v>75184.83</v>
      </c>
      <c r="E13" s="40">
        <v>15294.07</v>
      </c>
      <c r="F13" s="29">
        <f t="shared" si="0"/>
        <v>0.20341962600700167</v>
      </c>
    </row>
    <row r="14" spans="1:8" ht="12.75" customHeight="1" x14ac:dyDescent="0.2">
      <c r="A14" s="30" t="s">
        <v>60</v>
      </c>
      <c r="B14" s="8" t="s">
        <v>66</v>
      </c>
      <c r="C14" s="8" t="s">
        <v>69</v>
      </c>
      <c r="D14" s="22">
        <v>97495.03</v>
      </c>
      <c r="E14" s="40">
        <v>16505.349999999999</v>
      </c>
      <c r="F14" s="29">
        <f t="shared" si="0"/>
        <v>0.16929427069256761</v>
      </c>
    </row>
    <row r="15" spans="1:8" ht="12.75" customHeight="1" x14ac:dyDescent="0.2">
      <c r="A15" s="30" t="s">
        <v>59</v>
      </c>
      <c r="B15" s="8" t="s">
        <v>66</v>
      </c>
      <c r="C15" s="8" t="s">
        <v>68</v>
      </c>
      <c r="D15" s="22">
        <v>348793.41</v>
      </c>
      <c r="E15" s="40">
        <v>0</v>
      </c>
      <c r="F15" s="29">
        <f t="shared" si="0"/>
        <v>0</v>
      </c>
    </row>
    <row r="16" spans="1:8" ht="12.75" customHeight="1" x14ac:dyDescent="0.2">
      <c r="A16" s="30" t="s">
        <v>58</v>
      </c>
      <c r="B16" s="8" t="s">
        <v>66</v>
      </c>
      <c r="C16" s="8" t="s">
        <v>67</v>
      </c>
      <c r="D16" s="22">
        <v>3827429.28</v>
      </c>
      <c r="E16" s="40">
        <v>497940.65</v>
      </c>
      <c r="F16" s="29">
        <f t="shared" si="0"/>
        <v>0.13009793612698706</v>
      </c>
    </row>
    <row r="17" spans="1:6" ht="12.75" customHeight="1" x14ac:dyDescent="0.2">
      <c r="A17" s="28" t="s">
        <v>57</v>
      </c>
      <c r="B17" s="7" t="s">
        <v>75</v>
      </c>
      <c r="C17" s="7" t="s">
        <v>76</v>
      </c>
      <c r="D17" s="21">
        <f>SUM(D18)</f>
        <v>41202.9</v>
      </c>
      <c r="E17" s="39">
        <f>SUM(E18)</f>
        <v>10004.290000000001</v>
      </c>
      <c r="F17" s="29">
        <f t="shared" si="0"/>
        <v>0.24280548213839317</v>
      </c>
    </row>
    <row r="18" spans="1:6" ht="21.75" customHeight="1" x14ac:dyDescent="0.2">
      <c r="A18" s="30" t="s">
        <v>95</v>
      </c>
      <c r="B18" s="8" t="s">
        <v>75</v>
      </c>
      <c r="C18" s="8" t="s">
        <v>74</v>
      </c>
      <c r="D18" s="23">
        <v>41202.9</v>
      </c>
      <c r="E18" s="40">
        <v>10004.290000000001</v>
      </c>
      <c r="F18" s="29">
        <f t="shared" si="0"/>
        <v>0.24280548213839317</v>
      </c>
    </row>
    <row r="19" spans="1:6" ht="33" customHeight="1" x14ac:dyDescent="0.2">
      <c r="A19" s="28" t="s">
        <v>56</v>
      </c>
      <c r="B19" s="7" t="s">
        <v>74</v>
      </c>
      <c r="C19" s="7" t="s">
        <v>76</v>
      </c>
      <c r="D19" s="21">
        <f>SUM(D20:D23)</f>
        <v>245926.14</v>
      </c>
      <c r="E19" s="39">
        <f>SUM(E20:E23)</f>
        <v>47844.9</v>
      </c>
      <c r="F19" s="29">
        <f t="shared" si="0"/>
        <v>0.19454987582857194</v>
      </c>
    </row>
    <row r="20" spans="1:6" ht="12.75" customHeight="1" x14ac:dyDescent="0.2">
      <c r="A20" s="30" t="s">
        <v>55</v>
      </c>
      <c r="B20" s="8" t="s">
        <v>74</v>
      </c>
      <c r="C20" s="8" t="s">
        <v>73</v>
      </c>
      <c r="D20" s="23">
        <v>55418.9</v>
      </c>
      <c r="E20" s="40">
        <v>12046.45</v>
      </c>
      <c r="F20" s="29">
        <f t="shared" si="0"/>
        <v>0.21737078866596055</v>
      </c>
    </row>
    <row r="21" spans="1:6" ht="44.25" customHeight="1" x14ac:dyDescent="0.2">
      <c r="A21" s="30" t="s">
        <v>96</v>
      </c>
      <c r="B21" s="8" t="s">
        <v>74</v>
      </c>
      <c r="C21" s="8" t="s">
        <v>77</v>
      </c>
      <c r="D21" s="23">
        <v>72841.14</v>
      </c>
      <c r="E21" s="40">
        <v>16575.09</v>
      </c>
      <c r="F21" s="29">
        <f t="shared" si="0"/>
        <v>0.22755121624949856</v>
      </c>
    </row>
    <row r="22" spans="1:6" ht="12.75" customHeight="1" x14ac:dyDescent="0.2">
      <c r="A22" s="30" t="s">
        <v>97</v>
      </c>
      <c r="B22" s="8" t="s">
        <v>74</v>
      </c>
      <c r="C22" s="8" t="s">
        <v>69</v>
      </c>
      <c r="D22" s="23">
        <v>117606.1</v>
      </c>
      <c r="E22" s="40">
        <v>19223.36</v>
      </c>
      <c r="F22" s="29">
        <f t="shared" si="0"/>
        <v>0.16345546702084329</v>
      </c>
    </row>
    <row r="23" spans="1:6" ht="12.75" customHeight="1" x14ac:dyDescent="0.2">
      <c r="A23" s="30" t="s">
        <v>82</v>
      </c>
      <c r="B23" s="8" t="s">
        <v>74</v>
      </c>
      <c r="C23" s="8" t="s">
        <v>68</v>
      </c>
      <c r="D23" s="23">
        <v>60</v>
      </c>
      <c r="E23" s="40">
        <v>0</v>
      </c>
      <c r="F23" s="29">
        <f t="shared" si="0"/>
        <v>0</v>
      </c>
    </row>
    <row r="24" spans="1:6" ht="12.75" customHeight="1" x14ac:dyDescent="0.2">
      <c r="A24" s="28" t="s">
        <v>54</v>
      </c>
      <c r="B24" s="7" t="s">
        <v>73</v>
      </c>
      <c r="C24" s="7" t="s">
        <v>76</v>
      </c>
      <c r="D24" s="21">
        <v>11779697.85</v>
      </c>
      <c r="E24" s="39">
        <v>1879203.07</v>
      </c>
      <c r="F24" s="29">
        <f t="shared" si="0"/>
        <v>0.15952897043110492</v>
      </c>
    </row>
    <row r="25" spans="1:6" ht="12.75" customHeight="1" x14ac:dyDescent="0.2">
      <c r="A25" s="30" t="s">
        <v>53</v>
      </c>
      <c r="B25" s="8" t="s">
        <v>73</v>
      </c>
      <c r="C25" s="8" t="s">
        <v>66</v>
      </c>
      <c r="D25" s="23">
        <v>552058.38</v>
      </c>
      <c r="E25" s="40">
        <v>55150.53</v>
      </c>
      <c r="F25" s="29">
        <f t="shared" si="0"/>
        <v>9.989981494348478E-2</v>
      </c>
    </row>
    <row r="26" spans="1:6" ht="12.75" customHeight="1" x14ac:dyDescent="0.2">
      <c r="A26" s="30" t="s">
        <v>52</v>
      </c>
      <c r="B26" s="8" t="s">
        <v>73</v>
      </c>
      <c r="C26" s="8" t="s">
        <v>75</v>
      </c>
      <c r="D26" s="23">
        <v>34199.15</v>
      </c>
      <c r="E26" s="40">
        <v>7377.86</v>
      </c>
      <c r="F26" s="29">
        <f t="shared" si="0"/>
        <v>0.21573226235154966</v>
      </c>
    </row>
    <row r="27" spans="1:6" ht="12.75" customHeight="1" x14ac:dyDescent="0.2">
      <c r="A27" s="30" t="s">
        <v>51</v>
      </c>
      <c r="B27" s="8" t="s">
        <v>73</v>
      </c>
      <c r="C27" s="8" t="s">
        <v>72</v>
      </c>
      <c r="D27" s="23">
        <v>2033475.53</v>
      </c>
      <c r="E27" s="40">
        <v>535541.31000000006</v>
      </c>
      <c r="F27" s="29">
        <f t="shared" si="0"/>
        <v>0.26336255445375339</v>
      </c>
    </row>
    <row r="28" spans="1:6" ht="12.75" customHeight="1" x14ac:dyDescent="0.2">
      <c r="A28" s="30" t="s">
        <v>50</v>
      </c>
      <c r="B28" s="8" t="s">
        <v>73</v>
      </c>
      <c r="C28" s="8" t="s">
        <v>71</v>
      </c>
      <c r="D28" s="23">
        <v>272059.65999999997</v>
      </c>
      <c r="E28" s="40">
        <v>5000</v>
      </c>
      <c r="F28" s="29">
        <f t="shared" si="0"/>
        <v>1.8378321872489292E-2</v>
      </c>
    </row>
    <row r="29" spans="1:6" ht="12.75" customHeight="1" x14ac:dyDescent="0.2">
      <c r="A29" s="30" t="s">
        <v>49</v>
      </c>
      <c r="B29" s="8" t="s">
        <v>73</v>
      </c>
      <c r="C29" s="8" t="s">
        <v>70</v>
      </c>
      <c r="D29" s="23">
        <v>226763.22</v>
      </c>
      <c r="E29" s="40">
        <v>40346.47</v>
      </c>
      <c r="F29" s="29">
        <f t="shared" si="0"/>
        <v>0.17792334224218548</v>
      </c>
    </row>
    <row r="30" spans="1:6" ht="12.75" customHeight="1" x14ac:dyDescent="0.2">
      <c r="A30" s="30" t="s">
        <v>48</v>
      </c>
      <c r="B30" s="8" t="s">
        <v>73</v>
      </c>
      <c r="C30" s="8" t="s">
        <v>79</v>
      </c>
      <c r="D30" s="23">
        <v>1004350.04</v>
      </c>
      <c r="E30" s="40">
        <v>24717.54</v>
      </c>
      <c r="F30" s="29">
        <f t="shared" si="0"/>
        <v>2.4610483412735265E-2</v>
      </c>
    </row>
    <row r="31" spans="1:6" ht="12.75" customHeight="1" x14ac:dyDescent="0.2">
      <c r="A31" s="30" t="s">
        <v>47</v>
      </c>
      <c r="B31" s="8" t="s">
        <v>73</v>
      </c>
      <c r="C31" s="8" t="s">
        <v>77</v>
      </c>
      <c r="D31" s="23">
        <v>5790139.9699999997</v>
      </c>
      <c r="E31" s="40">
        <v>516705.92</v>
      </c>
      <c r="F31" s="29">
        <f t="shared" si="0"/>
        <v>8.9238934235988776E-2</v>
      </c>
    </row>
    <row r="32" spans="1:6" ht="12.75" customHeight="1" x14ac:dyDescent="0.2">
      <c r="A32" s="30" t="s">
        <v>46</v>
      </c>
      <c r="B32" s="8" t="s">
        <v>73</v>
      </c>
      <c r="C32" s="8" t="s">
        <v>69</v>
      </c>
      <c r="D32" s="23">
        <v>144852.35</v>
      </c>
      <c r="E32" s="40">
        <v>20869.07</v>
      </c>
      <c r="F32" s="29">
        <f t="shared" si="0"/>
        <v>0.14407132504236209</v>
      </c>
    </row>
    <row r="33" spans="1:7" ht="21.75" customHeight="1" x14ac:dyDescent="0.2">
      <c r="A33" s="30" t="s">
        <v>45</v>
      </c>
      <c r="B33" s="8" t="s">
        <v>73</v>
      </c>
      <c r="C33" s="8" t="s">
        <v>68</v>
      </c>
      <c r="D33" s="23">
        <v>8745.17</v>
      </c>
      <c r="E33" s="40">
        <v>1503.11</v>
      </c>
      <c r="F33" s="29">
        <f t="shared" si="0"/>
        <v>0.17187887714018138</v>
      </c>
    </row>
    <row r="34" spans="1:7" ht="21.75" customHeight="1" x14ac:dyDescent="0.2">
      <c r="A34" s="30" t="s">
        <v>44</v>
      </c>
      <c r="B34" s="8" t="s">
        <v>73</v>
      </c>
      <c r="C34" s="8" t="s">
        <v>78</v>
      </c>
      <c r="D34" s="23">
        <v>1713054.39</v>
      </c>
      <c r="E34" s="40">
        <v>671991.25</v>
      </c>
      <c r="F34" s="29">
        <f t="shared" si="0"/>
        <v>0.3922766573687132</v>
      </c>
    </row>
    <row r="35" spans="1:7" s="13" customFormat="1" ht="23.25" customHeight="1" x14ac:dyDescent="0.2">
      <c r="A35" s="28" t="s">
        <v>43</v>
      </c>
      <c r="B35" s="7" t="s">
        <v>72</v>
      </c>
      <c r="C35" s="7" t="s">
        <v>76</v>
      </c>
      <c r="D35" s="21">
        <f>SUM(D36:D39)</f>
        <v>5966307.5999999996</v>
      </c>
      <c r="E35" s="39">
        <v>762321.42</v>
      </c>
      <c r="F35" s="29">
        <f t="shared" si="0"/>
        <v>0.12777105558553503</v>
      </c>
      <c r="G35" s="1"/>
    </row>
    <row r="36" spans="1:7" ht="12.75" customHeight="1" x14ac:dyDescent="0.2">
      <c r="A36" s="30" t="s">
        <v>42</v>
      </c>
      <c r="B36" s="8" t="s">
        <v>72</v>
      </c>
      <c r="C36" s="8" t="s">
        <v>66</v>
      </c>
      <c r="D36" s="24">
        <v>1049198.98</v>
      </c>
      <c r="E36" s="40">
        <v>10272.42</v>
      </c>
      <c r="F36" s="29">
        <f t="shared" si="0"/>
        <v>9.7907262548044029E-3</v>
      </c>
    </row>
    <row r="37" spans="1:7" ht="12.75" customHeight="1" x14ac:dyDescent="0.2">
      <c r="A37" s="30" t="s">
        <v>41</v>
      </c>
      <c r="B37" s="8" t="s">
        <v>72</v>
      </c>
      <c r="C37" s="8" t="s">
        <v>75</v>
      </c>
      <c r="D37" s="23">
        <v>3405777.81</v>
      </c>
      <c r="E37" s="40">
        <v>408855.02</v>
      </c>
      <c r="F37" s="29">
        <f t="shared" si="0"/>
        <v>0.12004747309102939</v>
      </c>
    </row>
    <row r="38" spans="1:7" ht="12.75" customHeight="1" x14ac:dyDescent="0.2">
      <c r="A38" s="30" t="s">
        <v>81</v>
      </c>
      <c r="B38" s="8" t="s">
        <v>72</v>
      </c>
      <c r="C38" s="8" t="s">
        <v>74</v>
      </c>
      <c r="D38" s="23">
        <v>400418.41</v>
      </c>
      <c r="E38" s="40">
        <v>110183.28</v>
      </c>
      <c r="F38" s="29">
        <f t="shared" si="0"/>
        <v>0.27517036491903557</v>
      </c>
    </row>
    <row r="39" spans="1:7" ht="21.75" customHeight="1" x14ac:dyDescent="0.2">
      <c r="A39" s="30" t="s">
        <v>40</v>
      </c>
      <c r="B39" s="8" t="s">
        <v>72</v>
      </c>
      <c r="C39" s="8" t="s">
        <v>72</v>
      </c>
      <c r="D39" s="23">
        <v>1110912.3999999999</v>
      </c>
      <c r="E39" s="40">
        <v>233010.71</v>
      </c>
      <c r="F39" s="29">
        <f t="shared" si="0"/>
        <v>0.20974715018033827</v>
      </c>
    </row>
    <row r="40" spans="1:7" ht="12.75" customHeight="1" x14ac:dyDescent="0.2">
      <c r="A40" s="28" t="s">
        <v>39</v>
      </c>
      <c r="B40" s="7" t="s">
        <v>71</v>
      </c>
      <c r="C40" s="7" t="s">
        <v>76</v>
      </c>
      <c r="D40" s="21">
        <f>SUM(D41:D42)</f>
        <v>615053.01</v>
      </c>
      <c r="E40" s="39">
        <f>SUM(E41:E42)</f>
        <v>55752.07</v>
      </c>
      <c r="F40" s="29">
        <f t="shared" si="0"/>
        <v>9.0645959118222999E-2</v>
      </c>
    </row>
    <row r="41" spans="1:7" ht="21.75" customHeight="1" x14ac:dyDescent="0.2">
      <c r="A41" s="30" t="s">
        <v>38</v>
      </c>
      <c r="B41" s="8" t="s">
        <v>71</v>
      </c>
      <c r="C41" s="8" t="s">
        <v>74</v>
      </c>
      <c r="D41" s="23">
        <v>78221.990000000005</v>
      </c>
      <c r="E41" s="40">
        <v>13529.37</v>
      </c>
      <c r="F41" s="29">
        <f t="shared" si="0"/>
        <v>0.17296120950131799</v>
      </c>
    </row>
    <row r="42" spans="1:7" ht="21.75" customHeight="1" x14ac:dyDescent="0.2">
      <c r="A42" s="30" t="s">
        <v>37</v>
      </c>
      <c r="B42" s="8" t="s">
        <v>71</v>
      </c>
      <c r="C42" s="8" t="s">
        <v>72</v>
      </c>
      <c r="D42" s="23">
        <v>536831.02</v>
      </c>
      <c r="E42" s="40">
        <v>42222.7</v>
      </c>
      <c r="F42" s="29">
        <f t="shared" si="0"/>
        <v>7.8651751532539976E-2</v>
      </c>
    </row>
    <row r="43" spans="1:7" s="13" customFormat="1" ht="12.75" customHeight="1" x14ac:dyDescent="0.2">
      <c r="A43" s="28" t="s">
        <v>36</v>
      </c>
      <c r="B43" s="7" t="s">
        <v>70</v>
      </c>
      <c r="C43" s="7" t="s">
        <v>76</v>
      </c>
      <c r="D43" s="21">
        <f>SUM(D44:D51)</f>
        <v>44690804.650000006</v>
      </c>
      <c r="E43" s="39">
        <f>SUM(E44:E51)</f>
        <v>8132272.169999999</v>
      </c>
      <c r="F43" s="29">
        <f t="shared" si="0"/>
        <v>0.18196745916052773</v>
      </c>
      <c r="G43" s="1"/>
    </row>
    <row r="44" spans="1:7" ht="12.75" customHeight="1" x14ac:dyDescent="0.2">
      <c r="A44" s="30" t="s">
        <v>35</v>
      </c>
      <c r="B44" s="8" t="s">
        <v>70</v>
      </c>
      <c r="C44" s="8" t="s">
        <v>66</v>
      </c>
      <c r="D44" s="23">
        <v>10316769.07</v>
      </c>
      <c r="E44" s="40">
        <v>2300744.3199999998</v>
      </c>
      <c r="F44" s="29">
        <f t="shared" si="0"/>
        <v>0.2230101599046454</v>
      </c>
    </row>
    <row r="45" spans="1:7" ht="12.75" customHeight="1" x14ac:dyDescent="0.2">
      <c r="A45" s="30" t="s">
        <v>34</v>
      </c>
      <c r="B45" s="8" t="s">
        <v>70</v>
      </c>
      <c r="C45" s="8" t="s">
        <v>75</v>
      </c>
      <c r="D45" s="23">
        <v>30741308.07</v>
      </c>
      <c r="E45" s="40">
        <v>5137025.47</v>
      </c>
      <c r="F45" s="29">
        <f t="shared" si="0"/>
        <v>0.16710497348722611</v>
      </c>
    </row>
    <row r="46" spans="1:7" ht="12.75" customHeight="1" x14ac:dyDescent="0.2">
      <c r="A46" s="30" t="s">
        <v>33</v>
      </c>
      <c r="B46" s="8" t="s">
        <v>70</v>
      </c>
      <c r="C46" s="8" t="s">
        <v>74</v>
      </c>
      <c r="D46" s="23">
        <v>565748.14</v>
      </c>
      <c r="E46" s="40">
        <v>96426.31</v>
      </c>
      <c r="F46" s="29">
        <f t="shared" si="0"/>
        <v>0.17044034824400836</v>
      </c>
    </row>
    <row r="47" spans="1:7" ht="12.75" customHeight="1" x14ac:dyDescent="0.2">
      <c r="A47" s="30" t="s">
        <v>32</v>
      </c>
      <c r="B47" s="8" t="s">
        <v>70</v>
      </c>
      <c r="C47" s="8" t="s">
        <v>73</v>
      </c>
      <c r="D47" s="23">
        <v>1546586.47</v>
      </c>
      <c r="E47" s="40">
        <v>350644.16</v>
      </c>
      <c r="F47" s="29">
        <f t="shared" si="0"/>
        <v>0.22672134200165348</v>
      </c>
    </row>
    <row r="48" spans="1:7" ht="32.25" customHeight="1" x14ac:dyDescent="0.2">
      <c r="A48" s="30" t="s">
        <v>31</v>
      </c>
      <c r="B48" s="8" t="s">
        <v>70</v>
      </c>
      <c r="C48" s="8" t="s">
        <v>72</v>
      </c>
      <c r="D48" s="23">
        <v>153779.99</v>
      </c>
      <c r="E48" s="40">
        <v>27080.37</v>
      </c>
      <c r="F48" s="29">
        <f t="shared" si="0"/>
        <v>0.1760981386459968</v>
      </c>
    </row>
    <row r="49" spans="1:6" x14ac:dyDescent="0.2">
      <c r="A49" s="30" t="s">
        <v>85</v>
      </c>
      <c r="B49" s="8" t="s">
        <v>70</v>
      </c>
      <c r="C49" s="8" t="s">
        <v>70</v>
      </c>
      <c r="D49" s="23">
        <v>329143.49</v>
      </c>
      <c r="E49" s="40">
        <v>6471.54</v>
      </c>
      <c r="F49" s="29">
        <f t="shared" si="0"/>
        <v>1.9661759070489289E-2</v>
      </c>
    </row>
    <row r="50" spans="1:6" ht="21.75" customHeight="1" x14ac:dyDescent="0.2">
      <c r="A50" s="30" t="s">
        <v>30</v>
      </c>
      <c r="B50" s="8" t="s">
        <v>70</v>
      </c>
      <c r="C50" s="8" t="s">
        <v>79</v>
      </c>
      <c r="D50" s="23">
        <v>34587.75</v>
      </c>
      <c r="E50" s="40">
        <v>8347.99</v>
      </c>
      <c r="F50" s="29">
        <f t="shared" si="0"/>
        <v>0.24135683876516975</v>
      </c>
    </row>
    <row r="51" spans="1:6" ht="12.75" customHeight="1" x14ac:dyDescent="0.2">
      <c r="A51" s="30" t="s">
        <v>29</v>
      </c>
      <c r="B51" s="8" t="s">
        <v>70</v>
      </c>
      <c r="C51" s="8" t="s">
        <v>77</v>
      </c>
      <c r="D51" s="23">
        <v>1002881.67</v>
      </c>
      <c r="E51" s="40">
        <v>205532.01</v>
      </c>
      <c r="F51" s="29">
        <f t="shared" si="0"/>
        <v>0.20494143641093771</v>
      </c>
    </row>
    <row r="52" spans="1:6" ht="12.75" customHeight="1" x14ac:dyDescent="0.2">
      <c r="A52" s="28" t="s">
        <v>28</v>
      </c>
      <c r="B52" s="7" t="s">
        <v>79</v>
      </c>
      <c r="C52" s="7" t="s">
        <v>76</v>
      </c>
      <c r="D52" s="21">
        <f>SUM(D53:D54)</f>
        <v>1860778.27</v>
      </c>
      <c r="E52" s="39">
        <f>SUM(E53:E54)</f>
        <v>284708.26</v>
      </c>
      <c r="F52" s="29">
        <f t="shared" si="0"/>
        <v>0.15300493594005696</v>
      </c>
    </row>
    <row r="53" spans="1:6" ht="12.75" customHeight="1" x14ac:dyDescent="0.2">
      <c r="A53" s="30" t="s">
        <v>27</v>
      </c>
      <c r="B53" s="8" t="s">
        <v>79</v>
      </c>
      <c r="C53" s="8" t="s">
        <v>66</v>
      </c>
      <c r="D53" s="23">
        <v>1716539.41</v>
      </c>
      <c r="E53" s="40">
        <v>264178.06</v>
      </c>
      <c r="F53" s="29">
        <f t="shared" si="0"/>
        <v>0.15390154077499452</v>
      </c>
    </row>
    <row r="54" spans="1:6" ht="21.75" customHeight="1" x14ac:dyDescent="0.2">
      <c r="A54" s="30" t="s">
        <v>26</v>
      </c>
      <c r="B54" s="8" t="s">
        <v>79</v>
      </c>
      <c r="C54" s="8" t="s">
        <v>73</v>
      </c>
      <c r="D54" s="23">
        <v>144238.85999999999</v>
      </c>
      <c r="E54" s="40">
        <v>20530.2</v>
      </c>
      <c r="F54" s="29">
        <f t="shared" si="0"/>
        <v>0.14233473559067233</v>
      </c>
    </row>
    <row r="55" spans="1:6" ht="12.75" customHeight="1" x14ac:dyDescent="0.2">
      <c r="A55" s="28" t="s">
        <v>25</v>
      </c>
      <c r="B55" s="7" t="s">
        <v>77</v>
      </c>
      <c r="C55" s="7" t="s">
        <v>76</v>
      </c>
      <c r="D55" s="21">
        <f>SUM(D56:D62)</f>
        <v>5721995.3300000001</v>
      </c>
      <c r="E55" s="39">
        <f>SUM(E56:E62)</f>
        <v>830239.41999999993</v>
      </c>
      <c r="F55" s="29">
        <f t="shared" si="0"/>
        <v>0.14509613729447066</v>
      </c>
    </row>
    <row r="56" spans="1:6" ht="12.75" customHeight="1" x14ac:dyDescent="0.2">
      <c r="A56" s="30" t="s">
        <v>24</v>
      </c>
      <c r="B56" s="8" t="s">
        <v>77</v>
      </c>
      <c r="C56" s="8" t="s">
        <v>66</v>
      </c>
      <c r="D56" s="23">
        <v>1580962.86</v>
      </c>
      <c r="E56" s="40">
        <v>226315.99</v>
      </c>
      <c r="F56" s="29">
        <f t="shared" si="0"/>
        <v>0.14315073157379546</v>
      </c>
    </row>
    <row r="57" spans="1:6" ht="12.75" customHeight="1" x14ac:dyDescent="0.2">
      <c r="A57" s="30" t="s">
        <v>23</v>
      </c>
      <c r="B57" s="8" t="s">
        <v>77</v>
      </c>
      <c r="C57" s="8" t="s">
        <v>75</v>
      </c>
      <c r="D57" s="23">
        <v>1706023.76</v>
      </c>
      <c r="E57" s="40">
        <v>450090.93</v>
      </c>
      <c r="F57" s="29">
        <f t="shared" si="0"/>
        <v>0.26382453782472526</v>
      </c>
    </row>
    <row r="58" spans="1:6" ht="21.75" customHeight="1" x14ac:dyDescent="0.2">
      <c r="A58" s="30" t="s">
        <v>22</v>
      </c>
      <c r="B58" s="8" t="s">
        <v>77</v>
      </c>
      <c r="C58" s="8" t="s">
        <v>74</v>
      </c>
      <c r="D58" s="23">
        <v>28979.7</v>
      </c>
      <c r="E58" s="40">
        <v>4127.12</v>
      </c>
      <c r="F58" s="29">
        <f t="shared" si="0"/>
        <v>0.14241417267949633</v>
      </c>
    </row>
    <row r="59" spans="1:6" ht="12.75" customHeight="1" x14ac:dyDescent="0.2">
      <c r="A59" s="30" t="s">
        <v>21</v>
      </c>
      <c r="B59" s="8" t="s">
        <v>77</v>
      </c>
      <c r="C59" s="8" t="s">
        <v>73</v>
      </c>
      <c r="D59" s="23">
        <v>71573.88</v>
      </c>
      <c r="E59" s="40">
        <v>5432.88</v>
      </c>
      <c r="F59" s="29">
        <f t="shared" si="0"/>
        <v>7.5905903103199099E-2</v>
      </c>
    </row>
    <row r="60" spans="1:6" ht="12.75" customHeight="1" x14ac:dyDescent="0.2">
      <c r="A60" s="30" t="s">
        <v>20</v>
      </c>
      <c r="B60" s="8" t="s">
        <v>77</v>
      </c>
      <c r="C60" s="8" t="s">
        <v>72</v>
      </c>
      <c r="D60" s="23">
        <v>74365.95</v>
      </c>
      <c r="E60" s="40">
        <v>10729.39</v>
      </c>
      <c r="F60" s="29">
        <f t="shared" si="0"/>
        <v>0.14427826175823746</v>
      </c>
    </row>
    <row r="61" spans="1:6" ht="32.25" customHeight="1" x14ac:dyDescent="0.2">
      <c r="A61" s="30" t="s">
        <v>19</v>
      </c>
      <c r="B61" s="8" t="s">
        <v>77</v>
      </c>
      <c r="C61" s="8" t="s">
        <v>71</v>
      </c>
      <c r="D61" s="23">
        <v>166462.57999999999</v>
      </c>
      <c r="E61" s="40">
        <v>15688.26</v>
      </c>
      <c r="F61" s="29">
        <f t="shared" si="0"/>
        <v>9.4244964844351214E-2</v>
      </c>
    </row>
    <row r="62" spans="1:6" ht="21.75" customHeight="1" x14ac:dyDescent="0.2">
      <c r="A62" s="30" t="s">
        <v>18</v>
      </c>
      <c r="B62" s="8" t="s">
        <v>77</v>
      </c>
      <c r="C62" s="8" t="s">
        <v>77</v>
      </c>
      <c r="D62" s="23">
        <v>2093626.6</v>
      </c>
      <c r="E62" s="40">
        <v>117854.85</v>
      </c>
      <c r="F62" s="29">
        <f t="shared" si="0"/>
        <v>5.6292201293200991E-2</v>
      </c>
    </row>
    <row r="63" spans="1:6" ht="12.75" customHeight="1" x14ac:dyDescent="0.2">
      <c r="A63" s="28" t="s">
        <v>17</v>
      </c>
      <c r="B63" s="7">
        <v>10</v>
      </c>
      <c r="C63" s="7" t="s">
        <v>76</v>
      </c>
      <c r="D63" s="21">
        <f>SUM(D64:D68)</f>
        <v>42858747.450000003</v>
      </c>
      <c r="E63" s="39">
        <f>SUM(E64:E68)</f>
        <v>12724853.960000001</v>
      </c>
      <c r="F63" s="29">
        <f t="shared" si="0"/>
        <v>0.29690214290198536</v>
      </c>
    </row>
    <row r="64" spans="1:6" ht="12.75" customHeight="1" x14ac:dyDescent="0.2">
      <c r="A64" s="30" t="s">
        <v>16</v>
      </c>
      <c r="B64" s="8">
        <v>10</v>
      </c>
      <c r="C64" s="8" t="s">
        <v>66</v>
      </c>
      <c r="D64" s="23">
        <v>821261.92</v>
      </c>
      <c r="E64" s="40">
        <v>181807.23</v>
      </c>
      <c r="F64" s="29">
        <f t="shared" si="0"/>
        <v>0.22137545352157567</v>
      </c>
    </row>
    <row r="65" spans="1:6" ht="12.75" customHeight="1" x14ac:dyDescent="0.2">
      <c r="A65" s="30" t="s">
        <v>15</v>
      </c>
      <c r="B65" s="8">
        <v>10</v>
      </c>
      <c r="C65" s="8" t="s">
        <v>75</v>
      </c>
      <c r="D65" s="23">
        <v>3321509.56</v>
      </c>
      <c r="E65" s="40">
        <v>754694.48</v>
      </c>
      <c r="F65" s="29">
        <f t="shared" si="0"/>
        <v>0.22721430312547405</v>
      </c>
    </row>
    <row r="66" spans="1:6" ht="12.75" customHeight="1" x14ac:dyDescent="0.2">
      <c r="A66" s="30" t="s">
        <v>14</v>
      </c>
      <c r="B66" s="8">
        <v>10</v>
      </c>
      <c r="C66" s="8" t="s">
        <v>74</v>
      </c>
      <c r="D66" s="23">
        <v>18783362.960000001</v>
      </c>
      <c r="E66" s="40">
        <v>5147640.42</v>
      </c>
      <c r="F66" s="29">
        <f t="shared" si="0"/>
        <v>0.27405318371167758</v>
      </c>
    </row>
    <row r="67" spans="1:6" ht="12.75" customHeight="1" x14ac:dyDescent="0.2">
      <c r="A67" s="30" t="s">
        <v>13</v>
      </c>
      <c r="B67" s="8">
        <v>10</v>
      </c>
      <c r="C67" s="8" t="s">
        <v>73</v>
      </c>
      <c r="D67" s="23">
        <v>19065304.57</v>
      </c>
      <c r="E67" s="40">
        <v>6082908.0099999998</v>
      </c>
      <c r="F67" s="29">
        <f t="shared" si="0"/>
        <v>0.31905642984438298</v>
      </c>
    </row>
    <row r="68" spans="1:6" ht="21.75" customHeight="1" x14ac:dyDescent="0.2">
      <c r="A68" s="30" t="s">
        <v>12</v>
      </c>
      <c r="B68" s="8">
        <v>10</v>
      </c>
      <c r="C68" s="8" t="s">
        <v>71</v>
      </c>
      <c r="D68" s="23">
        <v>867308.44</v>
      </c>
      <c r="E68" s="40">
        <v>557803.81999999995</v>
      </c>
      <c r="F68" s="29">
        <f t="shared" si="0"/>
        <v>0.64314353956938319</v>
      </c>
    </row>
    <row r="69" spans="1:6" ht="12.75" customHeight="1" x14ac:dyDescent="0.2">
      <c r="A69" s="28" t="s">
        <v>11</v>
      </c>
      <c r="B69" s="7">
        <v>11</v>
      </c>
      <c r="C69" s="7" t="s">
        <v>76</v>
      </c>
      <c r="D69" s="21">
        <f>SUM(D70:D73)</f>
        <v>4244892.21</v>
      </c>
      <c r="E69" s="39">
        <f>SUM(E70:E73)</f>
        <v>896546.92999999993</v>
      </c>
      <c r="F69" s="29">
        <f t="shared" si="0"/>
        <v>0.21120605321565986</v>
      </c>
    </row>
    <row r="70" spans="1:6" ht="12.75" customHeight="1" x14ac:dyDescent="0.2">
      <c r="A70" s="30" t="s">
        <v>10</v>
      </c>
      <c r="B70" s="8">
        <v>11</v>
      </c>
      <c r="C70" s="8" t="s">
        <v>66</v>
      </c>
      <c r="D70" s="23">
        <v>540229.57999999996</v>
      </c>
      <c r="E70" s="40">
        <v>83587.360000000001</v>
      </c>
      <c r="F70" s="29">
        <f t="shared" si="0"/>
        <v>0.15472562609400251</v>
      </c>
    </row>
    <row r="71" spans="1:6" ht="12.75" customHeight="1" x14ac:dyDescent="0.2">
      <c r="A71" s="30" t="s">
        <v>9</v>
      </c>
      <c r="B71" s="8">
        <v>11</v>
      </c>
      <c r="C71" s="8" t="s">
        <v>75</v>
      </c>
      <c r="D71" s="23">
        <v>414906.46</v>
      </c>
      <c r="E71" s="40">
        <v>110832.1</v>
      </c>
      <c r="F71" s="29">
        <f t="shared" si="0"/>
        <v>0.26712551065124412</v>
      </c>
    </row>
    <row r="72" spans="1:6" ht="12.75" customHeight="1" x14ac:dyDescent="0.2">
      <c r="A72" s="30" t="s">
        <v>8</v>
      </c>
      <c r="B72" s="8">
        <v>11</v>
      </c>
      <c r="C72" s="8" t="s">
        <v>74</v>
      </c>
      <c r="D72" s="23">
        <v>2732777.08</v>
      </c>
      <c r="E72" s="40">
        <v>489709.25</v>
      </c>
      <c r="F72" s="29">
        <f t="shared" ref="F72:F84" si="1">E72/D72</f>
        <v>0.17919838891505924</v>
      </c>
    </row>
    <row r="73" spans="1:6" ht="21.75" customHeight="1" x14ac:dyDescent="0.2">
      <c r="A73" s="30" t="s">
        <v>7</v>
      </c>
      <c r="B73" s="8">
        <v>11</v>
      </c>
      <c r="C73" s="8" t="s">
        <v>72</v>
      </c>
      <c r="D73" s="23">
        <v>556979.09</v>
      </c>
      <c r="E73" s="40">
        <v>212418.22</v>
      </c>
      <c r="F73" s="29">
        <f t="shared" si="1"/>
        <v>0.38137557372216613</v>
      </c>
    </row>
    <row r="74" spans="1:6" ht="21.75" customHeight="1" x14ac:dyDescent="0.2">
      <c r="A74" s="28" t="s">
        <v>6</v>
      </c>
      <c r="B74" s="7">
        <v>12</v>
      </c>
      <c r="C74" s="7" t="s">
        <v>76</v>
      </c>
      <c r="D74" s="21">
        <f>SUM(D75:D77)</f>
        <v>594999.91</v>
      </c>
      <c r="E74" s="39">
        <f>SUM(E75:E77)</f>
        <v>127821.26</v>
      </c>
      <c r="F74" s="29">
        <f t="shared" si="1"/>
        <v>0.21482567955346413</v>
      </c>
    </row>
    <row r="75" spans="1:6" ht="12.75" customHeight="1" x14ac:dyDescent="0.2">
      <c r="A75" s="30" t="s">
        <v>5</v>
      </c>
      <c r="B75" s="8">
        <v>12</v>
      </c>
      <c r="C75" s="8" t="s">
        <v>66</v>
      </c>
      <c r="D75" s="23">
        <v>275194.18</v>
      </c>
      <c r="E75" s="40">
        <v>60827.41</v>
      </c>
      <c r="F75" s="29">
        <f t="shared" si="1"/>
        <v>0.22103450734314223</v>
      </c>
    </row>
    <row r="76" spans="1:6" ht="12.75" customHeight="1" x14ac:dyDescent="0.2">
      <c r="A76" s="30" t="s">
        <v>4</v>
      </c>
      <c r="B76" s="8">
        <v>12</v>
      </c>
      <c r="C76" s="8" t="s">
        <v>75</v>
      </c>
      <c r="D76" s="23">
        <v>54891.09</v>
      </c>
      <c r="E76" s="40">
        <v>10124.9</v>
      </c>
      <c r="F76" s="29">
        <f t="shared" si="1"/>
        <v>0.18445434404745834</v>
      </c>
    </row>
    <row r="77" spans="1:6" ht="21.75" customHeight="1" x14ac:dyDescent="0.2">
      <c r="A77" s="30" t="s">
        <v>3</v>
      </c>
      <c r="B77" s="8">
        <v>12</v>
      </c>
      <c r="C77" s="8" t="s">
        <v>73</v>
      </c>
      <c r="D77" s="23">
        <v>264914.64</v>
      </c>
      <c r="E77" s="40">
        <v>56868.95</v>
      </c>
      <c r="F77" s="29">
        <f t="shared" si="1"/>
        <v>0.21466895902770791</v>
      </c>
    </row>
    <row r="78" spans="1:6" ht="33.75" customHeight="1" x14ac:dyDescent="0.2">
      <c r="A78" s="28" t="s">
        <v>98</v>
      </c>
      <c r="B78" s="7">
        <v>13</v>
      </c>
      <c r="C78" s="7" t="s">
        <v>76</v>
      </c>
      <c r="D78" s="21">
        <f>SUM(D79)</f>
        <v>26473.89</v>
      </c>
      <c r="E78" s="39">
        <v>0</v>
      </c>
      <c r="F78" s="29">
        <f t="shared" si="1"/>
        <v>0</v>
      </c>
    </row>
    <row r="79" spans="1:6" ht="26.25" customHeight="1" x14ac:dyDescent="0.2">
      <c r="A79" s="30" t="s">
        <v>99</v>
      </c>
      <c r="B79" s="8">
        <v>13</v>
      </c>
      <c r="C79" s="8" t="s">
        <v>66</v>
      </c>
      <c r="D79" s="23">
        <v>26473.89</v>
      </c>
      <c r="E79" s="40">
        <v>0</v>
      </c>
      <c r="F79" s="29">
        <f t="shared" si="1"/>
        <v>0</v>
      </c>
    </row>
    <row r="80" spans="1:6" ht="42.75" customHeight="1" x14ac:dyDescent="0.2">
      <c r="A80" s="28" t="s">
        <v>100</v>
      </c>
      <c r="B80" s="7">
        <v>14</v>
      </c>
      <c r="C80" s="7" t="s">
        <v>76</v>
      </c>
      <c r="D80" s="21">
        <v>4062122.65</v>
      </c>
      <c r="E80" s="39">
        <f>SUM(E81:E83)</f>
        <v>533254.37</v>
      </c>
      <c r="F80" s="29">
        <f t="shared" si="1"/>
        <v>0.13127480776583642</v>
      </c>
    </row>
    <row r="81" spans="1:8" ht="42.75" customHeight="1" x14ac:dyDescent="0.2">
      <c r="A81" s="30" t="s">
        <v>2</v>
      </c>
      <c r="B81" s="8">
        <v>14</v>
      </c>
      <c r="C81" s="8" t="s">
        <v>66</v>
      </c>
      <c r="D81" s="23">
        <v>3404544.38</v>
      </c>
      <c r="E81" s="40">
        <v>479616.05</v>
      </c>
      <c r="F81" s="29">
        <f t="shared" si="1"/>
        <v>0.14087525274086748</v>
      </c>
    </row>
    <row r="82" spans="1:8" ht="12.75" customHeight="1" x14ac:dyDescent="0.2">
      <c r="A82" s="30" t="s">
        <v>1</v>
      </c>
      <c r="B82" s="8">
        <v>14</v>
      </c>
      <c r="C82" s="8" t="s">
        <v>75</v>
      </c>
      <c r="D82" s="23">
        <v>335748.33</v>
      </c>
      <c r="E82" s="40">
        <v>0</v>
      </c>
      <c r="F82" s="29">
        <f t="shared" si="1"/>
        <v>0</v>
      </c>
    </row>
    <row r="83" spans="1:8" ht="21.75" customHeight="1" x14ac:dyDescent="0.2">
      <c r="A83" s="30" t="s">
        <v>0</v>
      </c>
      <c r="B83" s="8">
        <v>14</v>
      </c>
      <c r="C83" s="8" t="s">
        <v>74</v>
      </c>
      <c r="D83" s="23">
        <v>321829.93</v>
      </c>
      <c r="E83" s="40">
        <v>53638.32</v>
      </c>
      <c r="F83" s="29">
        <f t="shared" si="1"/>
        <v>0.16666666148794801</v>
      </c>
      <c r="H83" s="6"/>
    </row>
    <row r="84" spans="1:8" ht="12" customHeight="1" x14ac:dyDescent="0.2">
      <c r="A84" s="33" t="s">
        <v>88</v>
      </c>
      <c r="B84" s="33"/>
      <c r="C84" s="33"/>
      <c r="D84" s="21">
        <v>128762098.02</v>
      </c>
      <c r="E84" s="39">
        <v>27164055.829999998</v>
      </c>
      <c r="F84" s="29">
        <f t="shared" si="1"/>
        <v>0.21096313470894779</v>
      </c>
    </row>
    <row r="85" spans="1:8" ht="11.25" customHeight="1" x14ac:dyDescent="0.2">
      <c r="A85" s="2"/>
      <c r="B85" s="9"/>
      <c r="C85" s="9"/>
      <c r="D85" s="3"/>
      <c r="E85" s="25"/>
      <c r="F85" s="16"/>
    </row>
    <row r="86" spans="1:8" ht="12.75" customHeight="1" x14ac:dyDescent="0.2">
      <c r="A86" s="4"/>
      <c r="B86" s="10"/>
      <c r="C86" s="10"/>
      <c r="D86" s="4"/>
      <c r="E86" s="3"/>
      <c r="F86" s="17"/>
    </row>
    <row r="87" spans="1:8" ht="36.75" customHeight="1" x14ac:dyDescent="0.2">
      <c r="A87" s="5"/>
      <c r="B87" s="11"/>
      <c r="C87" s="11"/>
      <c r="D87" s="26"/>
      <c r="E87" s="4"/>
      <c r="F87" s="17"/>
    </row>
    <row r="88" spans="1:8" ht="27.75" customHeight="1" x14ac:dyDescent="0.2">
      <c r="A88" s="5"/>
      <c r="B88" s="11"/>
      <c r="C88" s="11"/>
      <c r="D88" s="4"/>
      <c r="E88" s="4"/>
      <c r="F88" s="17"/>
    </row>
    <row r="89" spans="1:8" ht="26.25" customHeight="1" x14ac:dyDescent="0.2">
      <c r="A89" s="5"/>
      <c r="B89" s="11"/>
      <c r="C89" s="11"/>
      <c r="D89" s="4"/>
      <c r="E89" s="4"/>
      <c r="F89" s="17"/>
    </row>
    <row r="90" spans="1:8" x14ac:dyDescent="0.2">
      <c r="E90" s="4"/>
    </row>
  </sheetData>
  <mergeCells count="6">
    <mergeCell ref="A84:C84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dcterms:created xsi:type="dcterms:W3CDTF">2017-04-04T13:14:07Z</dcterms:created>
  <dcterms:modified xsi:type="dcterms:W3CDTF">2022-05-06T07:16:45Z</dcterms:modified>
</cp:coreProperties>
</file>